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3" i="1" l="1"/>
  <c r="AF12" i="1"/>
  <c r="AE12" i="1"/>
  <c r="AD12" i="1"/>
  <c r="AE13" i="1"/>
  <c r="AF13" i="1"/>
  <c r="AG13" i="1"/>
  <c r="AH13" i="1"/>
  <c r="AI13" i="1"/>
  <c r="AI12" i="1"/>
  <c r="AH12" i="1"/>
  <c r="AG12" i="1"/>
  <c r="AD4" i="1"/>
  <c r="AE4" i="1"/>
  <c r="AI4" i="1"/>
  <c r="AF4" i="1"/>
  <c r="AH4" i="1"/>
  <c r="AG4" i="1"/>
  <c r="Y9" i="1"/>
  <c r="AD5" i="1"/>
  <c r="AE5" i="1"/>
  <c r="AF5" i="1"/>
  <c r="AG5" i="1"/>
  <c r="AH5" i="1"/>
  <c r="AI5" i="1"/>
</calcChain>
</file>

<file path=xl/sharedStrings.xml><?xml version="1.0" encoding="utf-8"?>
<sst xmlns="http://schemas.openxmlformats.org/spreadsheetml/2006/main" count="92" uniqueCount="74">
  <si>
    <t>Eppi ID</t>
  </si>
  <si>
    <t>TITLE</t>
  </si>
  <si>
    <t>AUTHOR</t>
  </si>
  <si>
    <t>JOURNAL</t>
  </si>
  <si>
    <t>YEAR</t>
  </si>
  <si>
    <t>VOLUME</t>
  </si>
  <si>
    <t>PAGE START-PAGE END</t>
  </si>
  <si>
    <t>AUTHOR E-MAIL</t>
  </si>
  <si>
    <t>STUDY COUNTRY</t>
  </si>
  <si>
    <t>LOCATION SITE/NAME</t>
  </si>
  <si>
    <t>LATITUDE</t>
  </si>
  <si>
    <t>LONGITUDE</t>
  </si>
  <si>
    <t>KÖPPEN CLIMATE ZONE</t>
  </si>
  <si>
    <t>Bibliographic checking: Secondary source (review chapter of Paul); 95</t>
  </si>
  <si>
    <t>Long-term tillage and rotation effects on properties
of a central Ohio soil</t>
  </si>
  <si>
    <t>Lal R.; Mahboubi A.A. and Fausey N.R</t>
  </si>
  <si>
    <t xml:space="preserve">J Soil Sci. Soc. Am. </t>
  </si>
  <si>
    <t>517-522</t>
  </si>
  <si>
    <t>USA</t>
  </si>
  <si>
    <t>Ohio Agricultural Research and Development
Center (OARDC), Wooster</t>
  </si>
  <si>
    <t>Dfa</t>
  </si>
  <si>
    <t>INTERVENTION (crop rotation / fertiliser / amendments / catch crop / tillage / multiple / farming system)</t>
  </si>
  <si>
    <t>NUMBER OF TREATMENTS</t>
  </si>
  <si>
    <t>WHICH TREATMENTS</t>
  </si>
  <si>
    <t>crop rotation / tillage</t>
  </si>
  <si>
    <t>3 x 3</t>
  </si>
  <si>
    <t>crop rotation: continuous corn / corn-soybean / corn-oat-meadow (alfalfa) / .tillage: no tillage / chisel plough / mouldboard plough</t>
  </si>
  <si>
    <t>DATA LOCATION</t>
  </si>
  <si>
    <t>BULK DENSITY (measured / calculated / not present)</t>
  </si>
  <si>
    <t>VARIANCE PRESENTED</t>
  </si>
  <si>
    <t>Variability Measure</t>
  </si>
  <si>
    <t>CRITICAL APPRAISAL, PRELIMINARY COMMENT</t>
  </si>
  <si>
    <t>Table 7</t>
  </si>
  <si>
    <t>measured</t>
  </si>
  <si>
    <t>no</t>
  </si>
  <si>
    <t>None</t>
  </si>
  <si>
    <t>Seems OK</t>
  </si>
  <si>
    <t>Table 7. Rotationt and tillage^ effects on soil organic C content of 0- to 15-cm depth for soil sampled in March 1991.</t>
  </si>
  <si>
    <t>Organic C (g/kg)</t>
  </si>
  <si>
    <t>NT</t>
  </si>
  <si>
    <t>CP</t>
  </si>
  <si>
    <t>MP</t>
  </si>
  <si>
    <t>CC</t>
  </si>
  <si>
    <t>CS</t>
  </si>
  <si>
    <t>COM</t>
  </si>
  <si>
    <t>LSD(0.05)</t>
  </si>
  <si>
    <t>tillage</t>
  </si>
  <si>
    <t>rotation</t>
  </si>
  <si>
    <t>T x R</t>
  </si>
  <si>
    <t>CC = continuous corn; CS = corn-soybean; COM = corn-oat-meadow</t>
  </si>
  <si>
    <t>NT = no-tillage; CP = chisel plow; MP = moldboard plow</t>
  </si>
  <si>
    <t>The complete history and the soil characteristics of this site were described earlier by Van Doren et al. (1976) and Dick and Van Doren (1985). Soil texture and other properties prior to the initial 'treatment application are shown in Table 2. The surface 0- to 15-cm layer was then silt loam in texture, with a pH of 6.9, organic matter content of 4.2%, and bulk density of 1.17 Mg m"3.</t>
  </si>
  <si>
    <t>The three tillage systems consisted of: (i) no-tillage-no preplanting mechanical seedbed preparation, planting by means of a coulter-type planter directly into the crop residue retained from the .previous crops; (ii) chisel plow—spring moldboard plowed 20 to 25 cm deep with no other tillage prior to planting for 21 yr, changed in 1983 to 1 yr of paraplow and then 1 yr of no-tillage, fall chisel plowed with no additional tillage before planting since fall 1984; (iii) moldboard plow—spring moldboard plowing 20 to 25 cm deep, followed by at least two other 10-cm-deep secondary tillage operations prior to planting.</t>
  </si>
  <si>
    <t>There were three crop rotations: (i) continuous corn; (ii) corn-soybean in a 2-yr rotation, with every crop appearing in the experiment each year; (iii) corn, oat, and meadow rotation, with every crop appearing in the experiment each year. The meadow crop was alfalfa (Medicago sativa L.) from 1962 to 1967, alfalfa-orchardgrass (Dactylis glomerata L.) mixture from 1968 to 1975, 'Kentucky 31' tall fescue (Festuca arundinacea Schreber) in 1976, and perennial ryegrass (Lolium perenne L.) from 1977 to 1991.</t>
  </si>
  <si>
    <t>Depth (cm)</t>
  </si>
  <si>
    <t>0-15</t>
  </si>
  <si>
    <t>15-25</t>
  </si>
  <si>
    <t>Bulk density (Mg/m3)</t>
  </si>
  <si>
    <t>Table 2. Soil physical and chemical properties prior to initial treatment
application (Ohio Soil Survey, 1954</t>
  </si>
  <si>
    <t>The mean bulk density values (average of all rotations) were 1.18, 1.25, and 1.27 Mg/m3T3 for NT, CP, and MP treatments, respectively</t>
  </si>
  <si>
    <t>The mean bulk density values (average of all tillage methods) were 1.18, 1.24, and 1.28 Mg/m3 for CC, CS, and COM, respectively</t>
  </si>
  <si>
    <t>Effect sizes</t>
  </si>
  <si>
    <t>mean</t>
  </si>
  <si>
    <t>SD</t>
  </si>
  <si>
    <t>n</t>
  </si>
  <si>
    <t>Depth correction</t>
  </si>
  <si>
    <t>RT</t>
  </si>
  <si>
    <t>CT</t>
  </si>
  <si>
    <t>NT-CT</t>
  </si>
  <si>
    <t>RT-CT</t>
  </si>
  <si>
    <t>NT-RT</t>
  </si>
  <si>
    <t>t (6 df)</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</si>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</sst>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2" borderId="0" xfId="0" applyFont="1" applyFill="1"/>
    <xf numFmtId="0" fontId="6" fillId="0" borderId="0" xfId="0" applyFont="1"/>
    <xf numFmtId="0" fontId="0" fillId="0" borderId="0" xfId="0" applyFill="1"/>
    <xf numFmtId="0" fontId="0" fillId="0" borderId="0" xfId="0" applyAlignment="1">
      <alignment wrapText="1"/>
    </xf>
    <xf numFmtId="0" fontId="5" fillId="3" borderId="0" xfId="0" applyFont="1" applyFill="1"/>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3"/>
  <sheetViews>
    <sheetView tabSelected="1" topLeftCell="Q1" zoomScale="85" zoomScaleNormal="85" zoomScalePageLayoutView="85" workbookViewId="0">
      <selection activeCell="AD14" sqref="AD14"/>
    </sheetView>
  </sheetViews>
  <sheetFormatPr defaultColWidth="11" defaultRowHeight="15.75" x14ac:dyDescent="0.25"/>
  <sheetData>
    <row r="1" spans="1:35"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5" s="5" customFormat="1" x14ac:dyDescent="0.25">
      <c r="A2" s="6" t="s">
        <v>13</v>
      </c>
      <c r="B2" s="7" t="s">
        <v>14</v>
      </c>
      <c r="C2" s="6" t="s">
        <v>15</v>
      </c>
      <c r="D2" s="6" t="s">
        <v>16</v>
      </c>
      <c r="E2" s="6">
        <v>1994</v>
      </c>
      <c r="F2" s="6">
        <v>58</v>
      </c>
      <c r="G2" s="6" t="s">
        <v>17</v>
      </c>
      <c r="H2" s="6"/>
      <c r="I2" s="6" t="s">
        <v>18</v>
      </c>
      <c r="J2" s="6" t="s">
        <v>19</v>
      </c>
      <c r="K2" s="8">
        <v>40.781999999999996</v>
      </c>
      <c r="L2" s="6">
        <v>-81.953000000000003</v>
      </c>
      <c r="M2" s="6" t="s">
        <v>20</v>
      </c>
      <c r="N2" s="6" t="s">
        <v>24</v>
      </c>
      <c r="O2" s="6" t="s">
        <v>25</v>
      </c>
      <c r="P2" s="6" t="s">
        <v>26</v>
      </c>
      <c r="Q2" s="6" t="s">
        <v>32</v>
      </c>
      <c r="R2" s="6" t="s">
        <v>33</v>
      </c>
      <c r="S2" s="6" t="s">
        <v>34</v>
      </c>
      <c r="T2" s="6" t="s">
        <v>35</v>
      </c>
      <c r="U2" s="6" t="s">
        <v>36</v>
      </c>
      <c r="W2" s="6" t="s">
        <v>38</v>
      </c>
      <c r="AB2" s="5" t="s">
        <v>72</v>
      </c>
    </row>
    <row r="3" spans="1:35" x14ac:dyDescent="0.25">
      <c r="X3" t="s">
        <v>39</v>
      </c>
      <c r="Y3" t="s">
        <v>40</v>
      </c>
      <c r="Z3" t="s">
        <v>41</v>
      </c>
      <c r="AB3" s="13" t="s">
        <v>61</v>
      </c>
      <c r="AC3" s="13"/>
      <c r="AD3" s="13" t="s">
        <v>39</v>
      </c>
      <c r="AE3" s="13" t="s">
        <v>66</v>
      </c>
      <c r="AF3" s="13" t="s">
        <v>67</v>
      </c>
      <c r="AG3" s="11" t="s">
        <v>68</v>
      </c>
      <c r="AH3" s="11" t="s">
        <v>69</v>
      </c>
      <c r="AI3" s="11" t="s">
        <v>70</v>
      </c>
    </row>
    <row r="4" spans="1:35" x14ac:dyDescent="0.25">
      <c r="A4" s="14" t="s">
        <v>51</v>
      </c>
      <c r="B4" s="14"/>
      <c r="C4" s="14"/>
      <c r="D4" s="14"/>
      <c r="E4" s="14"/>
      <c r="F4" s="14"/>
      <c r="G4" s="14"/>
      <c r="H4" s="14"/>
      <c r="I4" s="14"/>
      <c r="J4" s="14"/>
      <c r="K4" s="14"/>
      <c r="L4" s="14"/>
      <c r="M4" s="14"/>
      <c r="N4" s="14"/>
      <c r="O4" s="14"/>
      <c r="P4" s="14"/>
      <c r="Q4" s="14"/>
      <c r="R4" s="14"/>
      <c r="W4" t="s">
        <v>42</v>
      </c>
      <c r="X4">
        <v>27.5</v>
      </c>
      <c r="Y4">
        <v>13.4</v>
      </c>
      <c r="Z4">
        <v>9.6</v>
      </c>
      <c r="AB4" s="13" t="s">
        <v>55</v>
      </c>
      <c r="AC4" s="13" t="s">
        <v>62</v>
      </c>
      <c r="AD4" s="13">
        <f>AVERAGE(X4:X6)</f>
        <v>18.133333333333333</v>
      </c>
      <c r="AE4" s="13">
        <f>AVERAGE(Y4:Y6)</f>
        <v>13.866666666666667</v>
      </c>
      <c r="AF4" s="13">
        <f>AVERAGE(Z4:Z6)</f>
        <v>11.433333333333332</v>
      </c>
      <c r="AG4" s="11">
        <f>AD4-AF4</f>
        <v>6.7000000000000011</v>
      </c>
      <c r="AH4" s="11">
        <f>AE4-AF4</f>
        <v>2.4333333333333353</v>
      </c>
      <c r="AI4" s="11">
        <f>AD4-AE4</f>
        <v>4.2666666666666657</v>
      </c>
    </row>
    <row r="5" spans="1:35" x14ac:dyDescent="0.25">
      <c r="A5" s="14"/>
      <c r="B5" s="14"/>
      <c r="C5" s="14"/>
      <c r="D5" s="14"/>
      <c r="E5" s="14"/>
      <c r="F5" s="14"/>
      <c r="G5" s="14"/>
      <c r="H5" s="14"/>
      <c r="I5" s="14"/>
      <c r="J5" s="14"/>
      <c r="K5" s="14"/>
      <c r="L5" s="14"/>
      <c r="M5" s="14"/>
      <c r="N5" s="14"/>
      <c r="O5" s="14"/>
      <c r="P5" s="14"/>
      <c r="Q5" s="14"/>
      <c r="R5" s="14"/>
      <c r="W5" t="s">
        <v>43</v>
      </c>
      <c r="X5">
        <v>15</v>
      </c>
      <c r="Y5">
        <v>21.6</v>
      </c>
      <c r="Z5">
        <v>11.4</v>
      </c>
      <c r="AB5" s="13"/>
      <c r="AC5" s="13" t="s">
        <v>63</v>
      </c>
      <c r="AD5" s="13">
        <f>Y9</f>
        <v>2.4525811462389977</v>
      </c>
      <c r="AE5" s="13">
        <f>AD5</f>
        <v>2.4525811462389977</v>
      </c>
      <c r="AF5" s="13">
        <f>AE5</f>
        <v>2.4525811462389977</v>
      </c>
      <c r="AG5" s="11">
        <f>AF5</f>
        <v>2.4525811462389977</v>
      </c>
      <c r="AH5" s="11">
        <f>AG5</f>
        <v>2.4525811462389977</v>
      </c>
      <c r="AI5" s="11">
        <f>AH5</f>
        <v>2.4525811462389977</v>
      </c>
    </row>
    <row r="6" spans="1:35" x14ac:dyDescent="0.25">
      <c r="W6" t="s">
        <v>44</v>
      </c>
      <c r="X6">
        <v>11.9</v>
      </c>
      <c r="Y6">
        <v>6.6</v>
      </c>
      <c r="Z6">
        <v>13.3</v>
      </c>
      <c r="AB6" s="13"/>
      <c r="AC6" s="13" t="s">
        <v>64</v>
      </c>
      <c r="AD6" s="13">
        <v>3</v>
      </c>
      <c r="AE6" s="13">
        <v>3</v>
      </c>
      <c r="AF6" s="13">
        <v>3</v>
      </c>
      <c r="AG6" s="11">
        <v>6</v>
      </c>
      <c r="AH6" s="11">
        <v>6</v>
      </c>
      <c r="AI6" s="11">
        <v>6</v>
      </c>
    </row>
    <row r="7" spans="1:35" x14ac:dyDescent="0.25">
      <c r="A7" s="14" t="s">
        <v>52</v>
      </c>
      <c r="B7" s="14"/>
      <c r="C7" s="14"/>
      <c r="D7" s="14"/>
      <c r="E7" s="14"/>
      <c r="F7" s="14"/>
      <c r="G7" s="14"/>
      <c r="H7" s="14"/>
      <c r="I7" s="14"/>
      <c r="J7" s="14"/>
      <c r="K7" s="14"/>
      <c r="L7" s="14"/>
      <c r="M7" s="14"/>
      <c r="N7" s="14"/>
      <c r="O7" s="14"/>
      <c r="P7" s="14"/>
      <c r="Q7" s="14"/>
      <c r="R7" s="14"/>
      <c r="AB7" s="13"/>
      <c r="AC7" s="13" t="s">
        <v>65</v>
      </c>
      <c r="AD7" s="13">
        <v>1</v>
      </c>
      <c r="AE7" s="13">
        <v>1</v>
      </c>
      <c r="AF7" s="13">
        <v>1</v>
      </c>
      <c r="AG7" s="11">
        <v>1</v>
      </c>
      <c r="AH7" s="11">
        <v>1</v>
      </c>
      <c r="AI7" s="11">
        <v>1</v>
      </c>
    </row>
    <row r="8" spans="1:35" x14ac:dyDescent="0.25">
      <c r="A8" s="14"/>
      <c r="B8" s="14"/>
      <c r="C8" s="14"/>
      <c r="D8" s="14"/>
      <c r="E8" s="14"/>
      <c r="F8" s="14"/>
      <c r="G8" s="14"/>
      <c r="H8" s="14"/>
      <c r="I8" s="14"/>
      <c r="J8" s="14"/>
      <c r="K8" s="14"/>
      <c r="L8" s="14"/>
      <c r="M8" s="14"/>
      <c r="N8" s="14"/>
      <c r="O8" s="14"/>
      <c r="P8" s="14"/>
      <c r="Q8" s="14"/>
      <c r="R8" s="14"/>
      <c r="W8" t="s">
        <v>45</v>
      </c>
      <c r="Y8" t="s">
        <v>63</v>
      </c>
      <c r="Z8" t="s">
        <v>71</v>
      </c>
      <c r="AA8" s="12">
        <v>2.4469118500000002</v>
      </c>
    </row>
    <row r="9" spans="1:35" x14ac:dyDescent="0.25">
      <c r="A9" s="14"/>
      <c r="B9" s="14"/>
      <c r="C9" s="14"/>
      <c r="D9" s="14"/>
      <c r="E9" s="14"/>
      <c r="F9" s="14"/>
      <c r="G9" s="14"/>
      <c r="H9" s="14"/>
      <c r="I9" s="14"/>
      <c r="J9" s="14"/>
      <c r="K9" s="14"/>
      <c r="L9" s="14"/>
      <c r="M9" s="14"/>
      <c r="N9" s="14"/>
      <c r="O9" s="14"/>
      <c r="P9" s="14"/>
      <c r="Q9" s="14"/>
      <c r="R9" s="14"/>
      <c r="W9" t="s">
        <v>46</v>
      </c>
      <c r="X9">
        <v>4.9000000000000004</v>
      </c>
      <c r="Y9">
        <f>SQRT((X9/AA8)^2/(1/3+1/3))</f>
        <v>2.4525811462389977</v>
      </c>
    </row>
    <row r="10" spans="1:35" x14ac:dyDescent="0.25">
      <c r="W10" t="s">
        <v>47</v>
      </c>
      <c r="X10">
        <v>4.5999999999999996</v>
      </c>
      <c r="AB10" s="5" t="s">
        <v>73</v>
      </c>
      <c r="AC10" s="5"/>
      <c r="AD10" s="5"/>
      <c r="AE10" s="5"/>
      <c r="AF10" s="5"/>
      <c r="AG10" s="5"/>
      <c r="AH10" s="5"/>
      <c r="AI10" s="5"/>
    </row>
    <row r="11" spans="1:35" x14ac:dyDescent="0.25">
      <c r="A11" s="14" t="s">
        <v>53</v>
      </c>
      <c r="B11" s="14"/>
      <c r="C11" s="14"/>
      <c r="D11" s="14"/>
      <c r="E11" s="14"/>
      <c r="F11" s="14"/>
      <c r="G11" s="14"/>
      <c r="H11" s="14"/>
      <c r="I11" s="14"/>
      <c r="J11" s="14"/>
      <c r="K11" s="14"/>
      <c r="L11" s="14"/>
      <c r="M11" s="14"/>
      <c r="N11" s="14"/>
      <c r="O11" s="14"/>
      <c r="P11" s="14"/>
      <c r="Q11" s="14"/>
      <c r="R11" s="14"/>
      <c r="W11" t="s">
        <v>48</v>
      </c>
      <c r="X11">
        <v>7.9</v>
      </c>
      <c r="AB11" s="13" t="s">
        <v>61</v>
      </c>
      <c r="AC11" s="13"/>
      <c r="AD11" s="13" t="s">
        <v>39</v>
      </c>
      <c r="AE11" s="13" t="s">
        <v>66</v>
      </c>
      <c r="AF11" s="13" t="s">
        <v>67</v>
      </c>
      <c r="AG11" s="15" t="s">
        <v>68</v>
      </c>
      <c r="AH11" s="15" t="s">
        <v>69</v>
      </c>
      <c r="AI11" s="15" t="s">
        <v>70</v>
      </c>
    </row>
    <row r="12" spans="1:35" x14ac:dyDescent="0.25">
      <c r="A12" s="14"/>
      <c r="B12" s="14"/>
      <c r="C12" s="14"/>
      <c r="D12" s="14"/>
      <c r="E12" s="14"/>
      <c r="F12" s="14"/>
      <c r="G12" s="14"/>
      <c r="H12" s="14"/>
      <c r="I12" s="14"/>
      <c r="J12" s="14"/>
      <c r="K12" s="14"/>
      <c r="L12" s="14"/>
      <c r="M12" s="14"/>
      <c r="N12" s="14"/>
      <c r="O12" s="14"/>
      <c r="P12" s="14"/>
      <c r="Q12" s="14"/>
      <c r="R12" s="14"/>
      <c r="AB12" s="13" t="s">
        <v>55</v>
      </c>
      <c r="AC12" s="13" t="s">
        <v>62</v>
      </c>
      <c r="AD12" s="13">
        <f>AVERAGE(X4:X6)*Y20*15/10</f>
        <v>32.095999999999997</v>
      </c>
      <c r="AE12" s="13">
        <f>AVERAGE(Y4:Y6)*Z20*15/10</f>
        <v>26.000000000000007</v>
      </c>
      <c r="AF12" s="13">
        <f>AVERAGE(Z4:Z6)*AA20*15/10</f>
        <v>21.780499999999996</v>
      </c>
      <c r="AG12" s="15">
        <f>AD12-AF12</f>
        <v>10.3155</v>
      </c>
      <c r="AH12" s="15">
        <f>AE12-AF12</f>
        <v>4.2195000000000107</v>
      </c>
      <c r="AI12" s="15">
        <f>AD12-AE12</f>
        <v>6.0959999999999894</v>
      </c>
    </row>
    <row r="13" spans="1:35" x14ac:dyDescent="0.25">
      <c r="A13" s="14"/>
      <c r="B13" s="14"/>
      <c r="C13" s="14"/>
      <c r="D13" s="14"/>
      <c r="E13" s="14"/>
      <c r="F13" s="14"/>
      <c r="G13" s="14"/>
      <c r="H13" s="14"/>
      <c r="I13" s="14"/>
      <c r="J13" s="14"/>
      <c r="K13" s="14"/>
      <c r="L13" s="14"/>
      <c r="M13" s="14"/>
      <c r="N13" s="14"/>
      <c r="O13" s="14"/>
      <c r="P13" s="14"/>
      <c r="Q13" s="14"/>
      <c r="R13" s="14"/>
      <c r="W13" t="s">
        <v>49</v>
      </c>
      <c r="AB13" s="13"/>
      <c r="AC13" s="13" t="s">
        <v>63</v>
      </c>
      <c r="AD13" s="13">
        <f>AD5*AVERAGE(Y20:AA20)*15/10</f>
        <v>4.5372751205421453</v>
      </c>
      <c r="AE13" s="13">
        <f>AD13</f>
        <v>4.5372751205421453</v>
      </c>
      <c r="AF13" s="13">
        <f>AE13</f>
        <v>4.5372751205421453</v>
      </c>
      <c r="AG13" s="15">
        <f>AF13</f>
        <v>4.5372751205421453</v>
      </c>
      <c r="AH13" s="15">
        <f>AG13</f>
        <v>4.5372751205421453</v>
      </c>
      <c r="AI13" s="15">
        <f>AH13</f>
        <v>4.5372751205421453</v>
      </c>
    </row>
    <row r="14" spans="1:35" x14ac:dyDescent="0.25">
      <c r="W14" t="s">
        <v>50</v>
      </c>
      <c r="AB14" s="13"/>
      <c r="AC14" s="13" t="s">
        <v>64</v>
      </c>
      <c r="AD14" s="13">
        <v>3</v>
      </c>
      <c r="AE14" s="13">
        <v>3</v>
      </c>
      <c r="AF14" s="13">
        <v>3</v>
      </c>
      <c r="AG14" s="15">
        <v>6</v>
      </c>
      <c r="AH14" s="15">
        <v>6</v>
      </c>
      <c r="AI14" s="15">
        <v>6</v>
      </c>
    </row>
    <row r="15" spans="1:35" x14ac:dyDescent="0.25">
      <c r="AB15" s="13"/>
      <c r="AC15" s="13" t="s">
        <v>65</v>
      </c>
      <c r="AD15" s="13">
        <v>1</v>
      </c>
      <c r="AE15" s="13">
        <v>1</v>
      </c>
      <c r="AF15" s="13">
        <v>1</v>
      </c>
      <c r="AG15" s="15">
        <v>1</v>
      </c>
      <c r="AH15" s="15">
        <v>1</v>
      </c>
      <c r="AI15" s="15">
        <v>1</v>
      </c>
    </row>
    <row r="17" spans="23:27" x14ac:dyDescent="0.25">
      <c r="W17" s="5" t="s">
        <v>58</v>
      </c>
    </row>
    <row r="18" spans="23:27" x14ac:dyDescent="0.25">
      <c r="W18" t="s">
        <v>57</v>
      </c>
    </row>
    <row r="19" spans="23:27" x14ac:dyDescent="0.25">
      <c r="W19" t="s">
        <v>54</v>
      </c>
      <c r="Y19" t="s">
        <v>39</v>
      </c>
      <c r="Z19" t="s">
        <v>40</v>
      </c>
      <c r="AA19" t="s">
        <v>41</v>
      </c>
    </row>
    <row r="20" spans="23:27" x14ac:dyDescent="0.25">
      <c r="W20" t="s">
        <v>55</v>
      </c>
      <c r="X20">
        <v>1.17</v>
      </c>
      <c r="Y20">
        <v>1.18</v>
      </c>
      <c r="Z20">
        <v>1.25</v>
      </c>
      <c r="AA20">
        <v>1.27</v>
      </c>
    </row>
    <row r="21" spans="23:27" x14ac:dyDescent="0.25">
      <c r="W21" s="10" t="s">
        <v>56</v>
      </c>
      <c r="X21">
        <v>1.36</v>
      </c>
    </row>
    <row r="22" spans="23:27" x14ac:dyDescent="0.25">
      <c r="W22" t="s">
        <v>60</v>
      </c>
    </row>
    <row r="23" spans="23:27" x14ac:dyDescent="0.25">
      <c r="W23" t="s">
        <v>59</v>
      </c>
    </row>
  </sheetData>
  <mergeCells count="3">
    <mergeCell ref="A4:R5"/>
    <mergeCell ref="A7:R9"/>
    <mergeCell ref="A11:R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2015-06-16T11:56:25Z</dcterms:created>
  <dcterms:modified xsi:type="dcterms:W3CDTF">2016-04-25T06:07:04Z</dcterms:modified>
</cp:coreProperties>
</file>